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20" windowWidth="19440" windowHeight="11760" activeTab="1"/>
  </bookViews>
  <sheets>
    <sheet name="логистика" sheetId="6" r:id="rId1"/>
    <sheet name="Условия поставки" sheetId="2" r:id="rId2"/>
  </sheets>
  <definedNames>
    <definedName name="_xlnm._FilterDatabase" localSheetId="0" hidden="1">логистика!$B$1:$N$26</definedName>
  </definedNames>
  <calcPr calcId="145621"/>
</workbook>
</file>

<file path=xl/calcChain.xml><?xml version="1.0" encoding="utf-8"?>
<calcChain xmlns="http://schemas.openxmlformats.org/spreadsheetml/2006/main">
  <c r="N26" i="6" l="1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N4" i="6"/>
  <c r="N3" i="6"/>
</calcChain>
</file>

<file path=xl/sharedStrings.xml><?xml version="1.0" encoding="utf-8"?>
<sst xmlns="http://schemas.openxmlformats.org/spreadsheetml/2006/main" count="145" uniqueCount="89">
  <si>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</si>
  <si>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</si>
  <si>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</si>
  <si>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</si>
  <si>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</si>
  <si>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</si>
  <si>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Костромаэнерго</t>
  </si>
  <si>
    <t>Курскэнерго</t>
  </si>
  <si>
    <t>Смоленскэнерго</t>
  </si>
  <si>
    <t>Тамбовэнерго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</si>
  <si>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</si>
  <si>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</si>
  <si>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</si>
  <si>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</si>
  <si>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</si>
  <si>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</si>
  <si>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Номер лота</t>
  </si>
  <si>
    <t>автомобильный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</si>
  <si>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</si>
  <si>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</si>
  <si>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г. Смоленск, Центральный склад, ул.Индустриальная, 5.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</si>
  <si>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</si>
  <si>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 xml:space="preserve">Автомобильный </t>
  </si>
  <si>
    <t>Тамбов, ул.Авиационная, д.149</t>
  </si>
  <si>
    <t>г. Тверь, Проспект Калинина 66, ЦС филиала Тверьэнерго</t>
  </si>
  <si>
    <t>Автомобильный</t>
  </si>
  <si>
    <t>ШТ</t>
  </si>
  <si>
    <t>Воронежская область, г. Воронеж, ул. 9 Января, 205</t>
  </si>
  <si>
    <t>308A</t>
  </si>
  <si>
    <t>Электродвигатели и генераторы</t>
  </si>
  <si>
    <t>Бензогенератор Aiken MGW 4000/200 4кВт</t>
  </si>
  <si>
    <t>Генератор Huter DY5000L</t>
  </si>
  <si>
    <t>Двигатель обдува АБ 63А4ВУХЛ1</t>
  </si>
  <si>
    <t>ЭД АБ63А4ВУ1 0,25/1320 с крыльчаткой</t>
  </si>
  <si>
    <t>Электродвигатель МУН2</t>
  </si>
  <si>
    <t>Воронеж</t>
  </si>
  <si>
    <t>ЭД ДКУ-112 1,2/3000</t>
  </si>
  <si>
    <t>308А</t>
  </si>
  <si>
    <t>ЭД АИС71 0,25кВт1500об/м</t>
  </si>
  <si>
    <t>ЭД АИР71В4,0,75кВт</t>
  </si>
  <si>
    <t>ЭД привода КЛ50АВВ-У3</t>
  </si>
  <si>
    <t>Генератор бензиновый ТТС SGG 6500E</t>
  </si>
  <si>
    <t>ДВИГ.ЭЛ.УЛ-062</t>
  </si>
  <si>
    <t>Генератор бензиновый Lifan 5GF2-3</t>
  </si>
  <si>
    <t>Кострома</t>
  </si>
  <si>
    <t>Крыльчатка КМ 4.400.014.049 с гайкой</t>
  </si>
  <si>
    <t>Бензогенератор Honda ECM2800</t>
  </si>
  <si>
    <t>Курск</t>
  </si>
  <si>
    <t>ЭД ДКУ-112-120-3 IM3601фл.</t>
  </si>
  <si>
    <t>ЭД ДКУ-112-120-3 IM1001лап</t>
  </si>
  <si>
    <t>Нагреватель охл. жидкости WH 208-240D</t>
  </si>
  <si>
    <t>Генератор бензиновый DB 2500 2,2 кВт</t>
  </si>
  <si>
    <t>Панель переключения нагрузки CTI 63</t>
  </si>
  <si>
    <t>Смоленск</t>
  </si>
  <si>
    <t>Генератор бензиновый Patriot SRGE 3800</t>
  </si>
  <si>
    <t>Тамбов</t>
  </si>
  <si>
    <t>ЭД 2ДАТ У1 100-250-1,5 с крыльчаткой</t>
  </si>
  <si>
    <t>Крыльчатка КЦП-4-14</t>
  </si>
  <si>
    <t>ЭД 2ДАТ100-250УХЛ1 1500</t>
  </si>
  <si>
    <t>Тверь</t>
  </si>
  <si>
    <t>Генератор бензиновый Aiken MG 6700EI</t>
  </si>
  <si>
    <t>Ярославль</t>
  </si>
  <si>
    <t>Названия строк</t>
  </si>
  <si>
    <t xml:space="preserve">Итог  Кол-во </t>
  </si>
  <si>
    <t>308A13</t>
  </si>
  <si>
    <t>308A23</t>
  </si>
  <si>
    <t>308A16</t>
  </si>
  <si>
    <t>308A14</t>
  </si>
  <si>
    <t>308А3</t>
  </si>
  <si>
    <t>308А2</t>
  </si>
  <si>
    <t>308A17</t>
  </si>
  <si>
    <t>308A12</t>
  </si>
  <si>
    <t>308A15</t>
  </si>
  <si>
    <t>308А5</t>
  </si>
  <si>
    <t>308А4</t>
  </si>
  <si>
    <t>308А1</t>
  </si>
  <si>
    <t>308А9</t>
  </si>
  <si>
    <t>308A24</t>
  </si>
  <si>
    <t>308A19</t>
  </si>
  <si>
    <t>308A27</t>
  </si>
  <si>
    <t>308A21</t>
  </si>
  <si>
    <t>308А7</t>
  </si>
  <si>
    <t>308А11</t>
  </si>
  <si>
    <t>308A22</t>
  </si>
  <si>
    <t>308A25</t>
  </si>
  <si>
    <t>308A18</t>
  </si>
  <si>
    <t>308A28</t>
  </si>
  <si>
    <t>308A20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</si>
  <si>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оборудования могут быть снижены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</si>
</sst>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Fill="1" applyBorder="1"/>
    <xf numFmtId="0" fontId="0" fillId="0" borderId="2" xfId="0" applyBorder="1"/>
    <xf numFmtId="0" fontId="4" fillId="2" borderId="2" xfId="0" applyFont="1" applyFill="1" applyBorder="1"/>
    <xf numFmtId="0" fontId="4" fillId="0" borderId="2" xfId="0" applyFont="1" applyBorder="1"/>
    <xf numFmtId="0" fontId="4" fillId="0" borderId="2" xfId="0" applyFont="1" applyFill="1" applyBorder="1"/>
    <xf numFmtId="3" fontId="0" fillId="0" borderId="2" xfId="0" applyNumberFormat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K32" sqref="K32"/>
    </sheetView>
  </sheetViews>
  <sheetFormatPr defaultRowHeight="15" x14ac:dyDescent="0.25"/>
  <cols>
    <col min="1" max="2" width="9.140625" style="2"/>
    <col min="3" max="3" width="40.85546875" style="2" bestFit="1" customWidth="1"/>
    <col min="4" max="7" width="9.140625" style="2"/>
    <col min="8" max="10" width="9.140625" style="2" customWidth="1"/>
    <col min="11" max="12" width="9.140625" style="2"/>
    <col min="13" max="14" width="9.140625" style="2" customWidth="1"/>
    <col min="15" max="16384" width="9.140625" style="2"/>
  </cols>
  <sheetData>
    <row r="1" spans="1:14" x14ac:dyDescent="0.25">
      <c r="A1" s="8"/>
      <c r="B1" s="9"/>
      <c r="C1" s="9"/>
      <c r="D1" s="9"/>
      <c r="E1" s="9"/>
      <c r="F1" s="9"/>
      <c r="G1" s="9" t="s">
        <v>35</v>
      </c>
      <c r="H1" s="9" t="s">
        <v>44</v>
      </c>
      <c r="I1" s="9" t="s">
        <v>47</v>
      </c>
      <c r="J1" s="9" t="s">
        <v>53</v>
      </c>
      <c r="K1" s="9" t="s">
        <v>55</v>
      </c>
      <c r="L1" s="9" t="s">
        <v>59</v>
      </c>
      <c r="M1" s="9" t="s">
        <v>61</v>
      </c>
      <c r="N1" s="14" t="s">
        <v>63</v>
      </c>
    </row>
    <row r="2" spans="1:14" x14ac:dyDescent="0.25">
      <c r="A2" s="8"/>
      <c r="B2" s="9" t="s">
        <v>62</v>
      </c>
      <c r="C2" s="9" t="s">
        <v>0</v>
      </c>
      <c r="D2" s="9" t="s">
        <v>16</v>
      </c>
      <c r="E2" s="9" t="s">
        <v>2</v>
      </c>
      <c r="F2" s="9" t="s">
        <v>1</v>
      </c>
      <c r="G2" s="9" t="s">
        <v>12</v>
      </c>
      <c r="H2" s="9" t="s">
        <v>12</v>
      </c>
      <c r="I2" s="9" t="s">
        <v>12</v>
      </c>
      <c r="J2" s="9" t="s">
        <v>12</v>
      </c>
      <c r="K2" s="9" t="s">
        <v>12</v>
      </c>
      <c r="L2" s="9" t="s">
        <v>12</v>
      </c>
      <c r="M2" s="9" t="s">
        <v>12</v>
      </c>
      <c r="N2" s="14"/>
    </row>
    <row r="3" spans="1:14" x14ac:dyDescent="0.25">
      <c r="A3" s="8">
        <v>1</v>
      </c>
      <c r="B3" s="10">
        <v>2001003</v>
      </c>
      <c r="C3" s="10" t="s">
        <v>36</v>
      </c>
      <c r="D3" s="8" t="s">
        <v>37</v>
      </c>
      <c r="E3" s="10" t="s">
        <v>64</v>
      </c>
      <c r="F3" s="8" t="s">
        <v>26</v>
      </c>
      <c r="G3" s="12"/>
      <c r="H3" s="12">
        <v>35</v>
      </c>
      <c r="I3" s="12"/>
      <c r="J3" s="12"/>
      <c r="K3" s="12"/>
      <c r="L3" s="12"/>
      <c r="M3" s="12"/>
      <c r="N3" s="12">
        <f t="shared" ref="N3:N26" si="0">G3+H3+I3+J3+K3+L3+M3</f>
        <v>35</v>
      </c>
    </row>
    <row r="4" spans="1:14" x14ac:dyDescent="0.25">
      <c r="A4" s="8">
        <v>2</v>
      </c>
      <c r="B4" s="10">
        <v>2016664</v>
      </c>
      <c r="C4" s="10" t="s">
        <v>56</v>
      </c>
      <c r="D4" s="8" t="s">
        <v>37</v>
      </c>
      <c r="E4" s="10" t="s">
        <v>66</v>
      </c>
      <c r="F4" s="8" t="s">
        <v>26</v>
      </c>
      <c r="G4" s="12"/>
      <c r="H4" s="12"/>
      <c r="I4" s="12"/>
      <c r="J4" s="12"/>
      <c r="K4" s="12"/>
      <c r="L4" s="12">
        <v>14</v>
      </c>
      <c r="M4" s="12"/>
      <c r="N4" s="12">
        <f t="shared" si="0"/>
        <v>14</v>
      </c>
    </row>
    <row r="5" spans="1:14" x14ac:dyDescent="0.25">
      <c r="A5" s="8">
        <v>3</v>
      </c>
      <c r="B5" s="10">
        <v>2018782</v>
      </c>
      <c r="C5" s="10" t="s">
        <v>57</v>
      </c>
      <c r="D5" s="8" t="s">
        <v>37</v>
      </c>
      <c r="E5" s="10" t="s">
        <v>67</v>
      </c>
      <c r="F5" s="8" t="s">
        <v>26</v>
      </c>
      <c r="G5" s="12"/>
      <c r="H5" s="12"/>
      <c r="I5" s="12"/>
      <c r="J5" s="12"/>
      <c r="K5" s="12"/>
      <c r="L5" s="12">
        <v>11</v>
      </c>
      <c r="M5" s="12"/>
      <c r="N5" s="12">
        <f t="shared" si="0"/>
        <v>11</v>
      </c>
    </row>
    <row r="6" spans="1:14" x14ac:dyDescent="0.25">
      <c r="A6" s="8">
        <v>4</v>
      </c>
      <c r="B6" s="11">
        <v>2025011</v>
      </c>
      <c r="C6" s="11" t="s">
        <v>33</v>
      </c>
      <c r="D6" s="7" t="s">
        <v>28</v>
      </c>
      <c r="E6" s="11" t="s">
        <v>68</v>
      </c>
      <c r="F6" s="7" t="s">
        <v>26</v>
      </c>
      <c r="G6" s="13">
        <v>138</v>
      </c>
      <c r="H6" s="13"/>
      <c r="I6" s="12"/>
      <c r="J6" s="12">
        <v>10</v>
      </c>
      <c r="K6" s="12">
        <v>130</v>
      </c>
      <c r="L6" s="12"/>
      <c r="M6" s="12">
        <v>29</v>
      </c>
      <c r="N6" s="12">
        <f t="shared" si="0"/>
        <v>307</v>
      </c>
    </row>
    <row r="7" spans="1:14" x14ac:dyDescent="0.25">
      <c r="A7" s="8">
        <v>5</v>
      </c>
      <c r="B7" s="11">
        <v>2049723</v>
      </c>
      <c r="C7" s="11" t="s">
        <v>42</v>
      </c>
      <c r="D7" s="7" t="s">
        <v>37</v>
      </c>
      <c r="E7" s="11" t="s">
        <v>69</v>
      </c>
      <c r="F7" s="7" t="s">
        <v>26</v>
      </c>
      <c r="G7" s="13"/>
      <c r="H7" s="13">
        <v>8</v>
      </c>
      <c r="I7" s="12"/>
      <c r="J7" s="12"/>
      <c r="K7" s="12"/>
      <c r="L7" s="12"/>
      <c r="M7" s="12"/>
      <c r="N7" s="12">
        <f t="shared" si="0"/>
        <v>8</v>
      </c>
    </row>
    <row r="8" spans="1:14" x14ac:dyDescent="0.25">
      <c r="A8" s="8">
        <v>6</v>
      </c>
      <c r="B8" s="11">
        <v>2067694</v>
      </c>
      <c r="C8" s="11" t="s">
        <v>38</v>
      </c>
      <c r="D8" s="7" t="s">
        <v>37</v>
      </c>
      <c r="E8" s="11" t="s">
        <v>70</v>
      </c>
      <c r="F8" s="7" t="s">
        <v>26</v>
      </c>
      <c r="G8" s="13"/>
      <c r="H8" s="13">
        <v>12</v>
      </c>
      <c r="I8" s="12">
        <v>35</v>
      </c>
      <c r="J8" s="12"/>
      <c r="K8" s="12"/>
      <c r="L8" s="12"/>
      <c r="M8" s="12"/>
      <c r="N8" s="12">
        <f t="shared" si="0"/>
        <v>47</v>
      </c>
    </row>
    <row r="9" spans="1:14" x14ac:dyDescent="0.25">
      <c r="A9" s="8">
        <v>7</v>
      </c>
      <c r="B9" s="11">
        <v>2072738</v>
      </c>
      <c r="C9" s="11" t="s">
        <v>58</v>
      </c>
      <c r="D9" s="7" t="s">
        <v>37</v>
      </c>
      <c r="E9" s="11" t="s">
        <v>71</v>
      </c>
      <c r="F9" s="7" t="s">
        <v>26</v>
      </c>
      <c r="G9" s="13"/>
      <c r="H9" s="13"/>
      <c r="I9" s="12"/>
      <c r="J9" s="12"/>
      <c r="K9" s="12"/>
      <c r="L9" s="12">
        <v>10</v>
      </c>
      <c r="M9" s="12"/>
      <c r="N9" s="12">
        <f t="shared" si="0"/>
        <v>10</v>
      </c>
    </row>
    <row r="10" spans="1:14" x14ac:dyDescent="0.25">
      <c r="A10" s="8">
        <v>8</v>
      </c>
      <c r="B10" s="11">
        <v>2108356</v>
      </c>
      <c r="C10" s="11" t="s">
        <v>39</v>
      </c>
      <c r="D10" s="7" t="s">
        <v>37</v>
      </c>
      <c r="E10" s="11" t="s">
        <v>72</v>
      </c>
      <c r="F10" s="7" t="s">
        <v>26</v>
      </c>
      <c r="G10" s="13"/>
      <c r="H10" s="13">
        <v>11</v>
      </c>
      <c r="I10" s="12"/>
      <c r="J10" s="12"/>
      <c r="K10" s="12"/>
      <c r="L10" s="12"/>
      <c r="M10" s="12"/>
      <c r="N10" s="12">
        <f t="shared" si="0"/>
        <v>11</v>
      </c>
    </row>
    <row r="11" spans="1:14" x14ac:dyDescent="0.25">
      <c r="A11" s="8">
        <v>9</v>
      </c>
      <c r="B11" s="11">
        <v>2108388</v>
      </c>
      <c r="C11" s="11" t="s">
        <v>34</v>
      </c>
      <c r="D11" s="7" t="s">
        <v>28</v>
      </c>
      <c r="E11" s="11" t="s">
        <v>65</v>
      </c>
      <c r="F11" s="7" t="s">
        <v>26</v>
      </c>
      <c r="G11" s="13">
        <v>10</v>
      </c>
      <c r="H11" s="13"/>
      <c r="I11" s="12"/>
      <c r="J11" s="12">
        <v>8</v>
      </c>
      <c r="K11" s="12"/>
      <c r="L11" s="12">
        <v>30</v>
      </c>
      <c r="M11" s="12"/>
      <c r="N11" s="12">
        <f t="shared" si="0"/>
        <v>48</v>
      </c>
    </row>
    <row r="12" spans="1:14" x14ac:dyDescent="0.25">
      <c r="A12" s="8">
        <v>10</v>
      </c>
      <c r="B12" s="11">
        <v>2118621</v>
      </c>
      <c r="C12" s="11" t="s">
        <v>48</v>
      </c>
      <c r="D12" s="7" t="s">
        <v>28</v>
      </c>
      <c r="E12" s="11" t="s">
        <v>73</v>
      </c>
      <c r="F12" s="7" t="s">
        <v>26</v>
      </c>
      <c r="G12" s="13"/>
      <c r="H12" s="13"/>
      <c r="I12" s="12"/>
      <c r="J12" s="12">
        <v>6</v>
      </c>
      <c r="K12" s="12"/>
      <c r="L12" s="12"/>
      <c r="M12" s="12"/>
      <c r="N12" s="12">
        <f t="shared" si="0"/>
        <v>6</v>
      </c>
    </row>
    <row r="13" spans="1:14" x14ac:dyDescent="0.25">
      <c r="A13" s="8">
        <v>11</v>
      </c>
      <c r="B13" s="11">
        <v>2118631</v>
      </c>
      <c r="C13" s="11" t="s">
        <v>49</v>
      </c>
      <c r="D13" s="7" t="s">
        <v>28</v>
      </c>
      <c r="E13" s="11" t="s">
        <v>74</v>
      </c>
      <c r="F13" s="7" t="s">
        <v>26</v>
      </c>
      <c r="G13" s="13"/>
      <c r="H13" s="13"/>
      <c r="I13" s="12"/>
      <c r="J13" s="12">
        <v>6</v>
      </c>
      <c r="K13" s="12"/>
      <c r="L13" s="12"/>
      <c r="M13" s="12"/>
      <c r="N13" s="12">
        <f t="shared" si="0"/>
        <v>6</v>
      </c>
    </row>
    <row r="14" spans="1:14" x14ac:dyDescent="0.25">
      <c r="A14" s="8">
        <v>12</v>
      </c>
      <c r="B14" s="11">
        <v>2217184</v>
      </c>
      <c r="C14" s="11" t="s">
        <v>32</v>
      </c>
      <c r="D14" s="7" t="s">
        <v>28</v>
      </c>
      <c r="E14" s="11" t="s">
        <v>75</v>
      </c>
      <c r="F14" s="7" t="s">
        <v>26</v>
      </c>
      <c r="G14" s="13">
        <v>8</v>
      </c>
      <c r="H14" s="13"/>
      <c r="I14" s="12"/>
      <c r="J14" s="12"/>
      <c r="K14" s="12"/>
      <c r="L14" s="12"/>
      <c r="M14" s="12"/>
      <c r="N14" s="12">
        <f t="shared" si="0"/>
        <v>8</v>
      </c>
    </row>
    <row r="15" spans="1:14" x14ac:dyDescent="0.25">
      <c r="A15" s="8">
        <v>13</v>
      </c>
      <c r="B15" s="10">
        <v>2230284</v>
      </c>
      <c r="C15" s="10" t="s">
        <v>60</v>
      </c>
      <c r="D15" s="8" t="s">
        <v>37</v>
      </c>
      <c r="E15" s="10" t="s">
        <v>76</v>
      </c>
      <c r="F15" s="8" t="s">
        <v>26</v>
      </c>
      <c r="G15" s="12"/>
      <c r="H15" s="12"/>
      <c r="I15" s="12"/>
      <c r="J15" s="12"/>
      <c r="K15" s="12"/>
      <c r="L15" s="12"/>
      <c r="M15" s="12">
        <v>1</v>
      </c>
      <c r="N15" s="12">
        <f t="shared" si="0"/>
        <v>1</v>
      </c>
    </row>
    <row r="16" spans="1:14" x14ac:dyDescent="0.25">
      <c r="A16" s="8">
        <v>14</v>
      </c>
      <c r="B16" s="10">
        <v>2235298</v>
      </c>
      <c r="C16" s="10" t="s">
        <v>43</v>
      </c>
      <c r="D16" s="8" t="s">
        <v>37</v>
      </c>
      <c r="E16" s="10" t="s">
        <v>77</v>
      </c>
      <c r="F16" s="8" t="s">
        <v>26</v>
      </c>
      <c r="G16" s="12"/>
      <c r="H16" s="12">
        <v>10</v>
      </c>
      <c r="I16" s="12"/>
      <c r="J16" s="12"/>
      <c r="K16" s="12"/>
      <c r="L16" s="12"/>
      <c r="M16" s="12"/>
      <c r="N16" s="12">
        <f t="shared" si="0"/>
        <v>10</v>
      </c>
    </row>
    <row r="17" spans="1:14" x14ac:dyDescent="0.25">
      <c r="A17" s="8">
        <v>15</v>
      </c>
      <c r="B17" s="10">
        <v>2263399</v>
      </c>
      <c r="C17" s="10" t="s">
        <v>45</v>
      </c>
      <c r="D17" s="8" t="s">
        <v>28</v>
      </c>
      <c r="E17" s="10" t="s">
        <v>78</v>
      </c>
      <c r="F17" s="8" t="s">
        <v>26</v>
      </c>
      <c r="G17" s="12"/>
      <c r="H17" s="12"/>
      <c r="I17" s="12">
        <v>90</v>
      </c>
      <c r="J17" s="12"/>
      <c r="K17" s="12">
        <v>20</v>
      </c>
      <c r="L17" s="12"/>
      <c r="M17" s="12"/>
      <c r="N17" s="12">
        <f t="shared" si="0"/>
        <v>110</v>
      </c>
    </row>
    <row r="18" spans="1:14" x14ac:dyDescent="0.25">
      <c r="A18" s="8">
        <v>16</v>
      </c>
      <c r="B18" s="10">
        <v>2278368</v>
      </c>
      <c r="C18" s="10" t="s">
        <v>41</v>
      </c>
      <c r="D18" s="8" t="s">
        <v>37</v>
      </c>
      <c r="E18" s="10" t="s">
        <v>79</v>
      </c>
      <c r="F18" s="8" t="s">
        <v>26</v>
      </c>
      <c r="G18" s="12"/>
      <c r="H18" s="12">
        <v>1</v>
      </c>
      <c r="I18" s="12"/>
      <c r="J18" s="12"/>
      <c r="K18" s="12"/>
      <c r="L18" s="12"/>
      <c r="M18" s="12"/>
      <c r="N18" s="12">
        <f t="shared" si="0"/>
        <v>1</v>
      </c>
    </row>
    <row r="19" spans="1:14" x14ac:dyDescent="0.25">
      <c r="A19" s="8">
        <v>17</v>
      </c>
      <c r="B19" s="10">
        <v>2279966</v>
      </c>
      <c r="C19" s="10" t="s">
        <v>46</v>
      </c>
      <c r="D19" s="8" t="s">
        <v>28</v>
      </c>
      <c r="E19" s="10" t="s">
        <v>80</v>
      </c>
      <c r="F19" s="8" t="s">
        <v>26</v>
      </c>
      <c r="G19" s="12"/>
      <c r="H19" s="12"/>
      <c r="I19" s="12">
        <v>2</v>
      </c>
      <c r="J19" s="12"/>
      <c r="K19" s="12"/>
      <c r="L19" s="12"/>
      <c r="M19" s="12"/>
      <c r="N19" s="12">
        <f t="shared" si="0"/>
        <v>2</v>
      </c>
    </row>
    <row r="20" spans="1:14" x14ac:dyDescent="0.25">
      <c r="A20" s="8">
        <v>18</v>
      </c>
      <c r="B20" s="10">
        <v>2295954</v>
      </c>
      <c r="C20" s="10" t="s">
        <v>31</v>
      </c>
      <c r="D20" s="8" t="s">
        <v>28</v>
      </c>
      <c r="E20" s="10" t="s">
        <v>81</v>
      </c>
      <c r="F20" s="8" t="s">
        <v>26</v>
      </c>
      <c r="G20" s="12">
        <v>2</v>
      </c>
      <c r="H20" s="12"/>
      <c r="I20" s="12"/>
      <c r="J20" s="12"/>
      <c r="K20" s="12"/>
      <c r="L20" s="12"/>
      <c r="M20" s="12"/>
      <c r="N20" s="12">
        <f t="shared" si="0"/>
        <v>2</v>
      </c>
    </row>
    <row r="21" spans="1:14" x14ac:dyDescent="0.25">
      <c r="A21" s="8">
        <v>19</v>
      </c>
      <c r="B21" s="10">
        <v>2296380</v>
      </c>
      <c r="C21" s="10" t="s">
        <v>50</v>
      </c>
      <c r="D21" s="8" t="s">
        <v>28</v>
      </c>
      <c r="E21" s="10" t="s">
        <v>82</v>
      </c>
      <c r="F21" s="8" t="s">
        <v>26</v>
      </c>
      <c r="G21" s="12"/>
      <c r="H21" s="12"/>
      <c r="I21" s="12"/>
      <c r="J21" s="12">
        <v>2</v>
      </c>
      <c r="K21" s="12"/>
      <c r="L21" s="12"/>
      <c r="M21" s="12"/>
      <c r="N21" s="12">
        <f t="shared" si="0"/>
        <v>2</v>
      </c>
    </row>
    <row r="22" spans="1:14" x14ac:dyDescent="0.25">
      <c r="A22" s="8">
        <v>20</v>
      </c>
      <c r="B22" s="10">
        <v>2301061</v>
      </c>
      <c r="C22" s="10" t="s">
        <v>30</v>
      </c>
      <c r="D22" s="8" t="s">
        <v>28</v>
      </c>
      <c r="E22" s="10" t="s">
        <v>83</v>
      </c>
      <c r="F22" s="8" t="s">
        <v>26</v>
      </c>
      <c r="G22" s="12">
        <v>1</v>
      </c>
      <c r="H22" s="12"/>
      <c r="I22" s="12"/>
      <c r="J22" s="12"/>
      <c r="K22" s="12"/>
      <c r="L22" s="12"/>
      <c r="M22" s="12"/>
      <c r="N22" s="12">
        <f t="shared" si="0"/>
        <v>1</v>
      </c>
    </row>
    <row r="23" spans="1:14" x14ac:dyDescent="0.25">
      <c r="A23" s="8">
        <v>21</v>
      </c>
      <c r="B23" s="10">
        <v>2314792</v>
      </c>
      <c r="C23" s="10" t="s">
        <v>51</v>
      </c>
      <c r="D23" s="8" t="s">
        <v>28</v>
      </c>
      <c r="E23" s="10" t="s">
        <v>84</v>
      </c>
      <c r="F23" s="8" t="s">
        <v>26</v>
      </c>
      <c r="G23" s="12"/>
      <c r="H23" s="12"/>
      <c r="I23" s="12"/>
      <c r="J23" s="12">
        <v>1</v>
      </c>
      <c r="K23" s="12"/>
      <c r="L23" s="12"/>
      <c r="M23" s="12"/>
      <c r="N23" s="12">
        <f t="shared" si="0"/>
        <v>1</v>
      </c>
    </row>
    <row r="24" spans="1:14" x14ac:dyDescent="0.25">
      <c r="A24" s="8">
        <v>22</v>
      </c>
      <c r="B24" s="10">
        <v>2317621</v>
      </c>
      <c r="C24" s="10" t="s">
        <v>40</v>
      </c>
      <c r="D24" s="8" t="s">
        <v>37</v>
      </c>
      <c r="E24" s="10" t="s">
        <v>85</v>
      </c>
      <c r="F24" s="8" t="s">
        <v>26</v>
      </c>
      <c r="G24" s="12"/>
      <c r="H24" s="12">
        <v>6</v>
      </c>
      <c r="I24" s="12"/>
      <c r="J24" s="12"/>
      <c r="K24" s="12"/>
      <c r="L24" s="12"/>
      <c r="M24" s="12"/>
      <c r="N24" s="12">
        <f t="shared" si="0"/>
        <v>6</v>
      </c>
    </row>
    <row r="25" spans="1:14" x14ac:dyDescent="0.25">
      <c r="A25" s="8">
        <v>23</v>
      </c>
      <c r="B25" s="10">
        <v>2319456</v>
      </c>
      <c r="C25" s="10" t="s">
        <v>52</v>
      </c>
      <c r="D25" s="8" t="s">
        <v>28</v>
      </c>
      <c r="E25" s="10" t="s">
        <v>86</v>
      </c>
      <c r="F25" s="8" t="s">
        <v>26</v>
      </c>
      <c r="G25" s="12"/>
      <c r="H25" s="12"/>
      <c r="I25" s="12"/>
      <c r="J25" s="12">
        <v>2</v>
      </c>
      <c r="K25" s="12"/>
      <c r="L25" s="12"/>
      <c r="M25" s="12"/>
      <c r="N25" s="12">
        <f t="shared" si="0"/>
        <v>2</v>
      </c>
    </row>
    <row r="26" spans="1:14" x14ac:dyDescent="0.25">
      <c r="A26" s="8">
        <v>24</v>
      </c>
      <c r="B26" s="10">
        <v>2320069</v>
      </c>
      <c r="C26" s="10" t="s">
        <v>54</v>
      </c>
      <c r="D26" s="8" t="s">
        <v>28</v>
      </c>
      <c r="E26" s="10" t="s">
        <v>87</v>
      </c>
      <c r="F26" s="8" t="s">
        <v>26</v>
      </c>
      <c r="G26" s="12"/>
      <c r="H26" s="12"/>
      <c r="I26" s="12"/>
      <c r="J26" s="12"/>
      <c r="K26" s="12">
        <v>17</v>
      </c>
      <c r="L26" s="12"/>
      <c r="M26" s="12"/>
      <c r="N26" s="12">
        <f t="shared" si="0"/>
        <v>17</v>
      </c>
    </row>
  </sheetData>
  <autoFilter ref="B1:N26"/>
  <mergeCells count="1">
    <mergeCell ref="N1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24" sqref="D24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7" t="s">
        <v>28</v>
      </c>
      <c r="B1" s="7"/>
      <c r="C1" s="7" t="s">
        <v>29</v>
      </c>
    </row>
    <row r="2" spans="1:5" s="2" customFormat="1" x14ac:dyDescent="0.25"/>
    <row r="3" spans="1:5" ht="25.5" x14ac:dyDescent="0.25">
      <c r="A3" s="3" t="s">
        <v>14</v>
      </c>
      <c r="B3" s="3" t="s">
        <v>15</v>
      </c>
      <c r="C3" s="1" t="s">
        <v>13</v>
      </c>
      <c r="D3" s="1" t="s">
        <v>3</v>
      </c>
      <c r="E3" s="1" t="s">
        <v>4</v>
      </c>
    </row>
    <row r="4" spans="1:5" x14ac:dyDescent="0.25">
      <c r="A4" s="4">
        <v>1</v>
      </c>
      <c r="B4" s="5" t="s">
        <v>5</v>
      </c>
      <c r="C4" s="6" t="s">
        <v>27</v>
      </c>
      <c r="D4" s="6" t="s">
        <v>17</v>
      </c>
      <c r="E4" s="15" t="s">
        <v>88</v>
      </c>
    </row>
    <row r="5" spans="1:5" s="2" customFormat="1" ht="26.25" customHeight="1" x14ac:dyDescent="0.25">
      <c r="A5" s="4">
        <v>2</v>
      </c>
      <c r="B5" s="5" t="s">
        <v>6</v>
      </c>
      <c r="C5" s="6" t="s">
        <v>18</v>
      </c>
      <c r="D5" s="6" t="s">
        <v>17</v>
      </c>
      <c r="E5" s="16"/>
    </row>
    <row r="6" spans="1:5" s="2" customFormat="1" ht="26.25" customHeight="1" x14ac:dyDescent="0.25">
      <c r="A6" s="4">
        <v>3</v>
      </c>
      <c r="B6" s="5" t="s">
        <v>7</v>
      </c>
      <c r="C6" s="6" t="s">
        <v>19</v>
      </c>
      <c r="D6" s="6" t="s">
        <v>17</v>
      </c>
      <c r="E6" s="16"/>
    </row>
    <row r="7" spans="1:5" s="2" customFormat="1" ht="26.25" x14ac:dyDescent="0.25">
      <c r="A7" s="4">
        <v>4</v>
      </c>
      <c r="B7" s="5" t="s">
        <v>8</v>
      </c>
      <c r="C7" s="6" t="s">
        <v>20</v>
      </c>
      <c r="D7" s="6" t="s">
        <v>22</v>
      </c>
      <c r="E7" s="16"/>
    </row>
    <row r="8" spans="1:5" s="2" customFormat="1" x14ac:dyDescent="0.25">
      <c r="A8" s="4">
        <v>5</v>
      </c>
      <c r="B8" s="5" t="s">
        <v>9</v>
      </c>
      <c r="C8" s="6" t="s">
        <v>23</v>
      </c>
      <c r="D8" s="6" t="s">
        <v>17</v>
      </c>
      <c r="E8" s="16"/>
    </row>
    <row r="9" spans="1:5" s="2" customFormat="1" ht="26.25" x14ac:dyDescent="0.25">
      <c r="A9" s="4">
        <v>6</v>
      </c>
      <c r="B9" s="5" t="s">
        <v>10</v>
      </c>
      <c r="C9" s="6" t="s">
        <v>24</v>
      </c>
      <c r="D9" s="6" t="s">
        <v>25</v>
      </c>
      <c r="E9" s="16"/>
    </row>
    <row r="10" spans="1:5" s="2" customFormat="1" ht="39" x14ac:dyDescent="0.25">
      <c r="A10" s="4">
        <v>7</v>
      </c>
      <c r="B10" s="5" t="s">
        <v>11</v>
      </c>
      <c r="C10" s="6" t="s">
        <v>21</v>
      </c>
      <c r="D10" s="6" t="s">
        <v>17</v>
      </c>
      <c r="E10" s="17"/>
    </row>
  </sheetData>
  <mergeCells count="1">
    <mergeCell ref="E4:E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2015-01-14T06:32:00Z</cp:lastPrinted>
  <dcterms:created xsi:type="dcterms:W3CDTF">2014-06-26T05:52:50Z</dcterms:created>
  <dcterms:modified xsi:type="dcterms:W3CDTF">2015-02-27T11:23:35Z</dcterms:modified>
</cp:coreProperties>
</file>